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I8" i="1" l="1"/>
  <c r="I7" i="1"/>
  <c r="I6" i="1"/>
  <c r="I5" i="1"/>
  <c r="I9" i="1" s="1"/>
</calcChain>
</file>

<file path=xl/sharedStrings.xml><?xml version="1.0" encoding="utf-8"?>
<sst xmlns="http://schemas.openxmlformats.org/spreadsheetml/2006/main" count="28" uniqueCount="24">
  <si>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</si>
  <si>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</si>
  <si>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</si>
  <si>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</si>
  <si>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</si>
  <si>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</si>
  <si>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Кол-во</t>
  </si>
  <si>
    <t>Цена реализации, руб./ед. с НДС</t>
  </si>
  <si>
    <t>НЛ-резерв</t>
  </si>
  <si>
    <t>Начальная минимальная стоимость реализации, руб./ед. с НДС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</si>
  <si>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</si>
  <si>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</si>
  <si>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ШТ</t>
  </si>
  <si>
    <t>1001211176</t>
  </si>
  <si>
    <t>ГСО РЭВ-5ЭК</t>
  </si>
  <si>
    <t>ФЛАКОН</t>
  </si>
  <si>
    <t>1001211437</t>
  </si>
  <si>
    <t>ОБРАЗЕЦ СТАНДАРТНЫЙ К-3,0</t>
  </si>
  <si>
    <t>1001210380</t>
  </si>
  <si>
    <t>ГСО НЕФТЕПРОДУКТЫ В ВОДОРАСТВОРИМОЙ МАТРИЦЕ</t>
  </si>
  <si>
    <t>АМПУЛА</t>
  </si>
  <si>
    <t>1265500</t>
  </si>
  <si>
    <t>1001420004</t>
  </si>
  <si>
    <t>ВОРОНКА-МУФТА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</si>
</sst>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0"/>
      <color rgb="FFFF0000"/>
      <name val="Arial Cyr"/>
      <charset val="204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29">
    <xf numFmtId="0" fontId="0" fillId="0" borderId="0" xfId="0"/>
    <xf numFmtId="0" fontId="2" fillId="0" borderId="4" xfId="3" applyFont="1" applyBorder="1" applyProtection="1">
      <protection locked="0"/>
    </xf>
    <xf numFmtId="0" fontId="2" fillId="0" borderId="1" xfId="3" applyFont="1" applyBorder="1" applyProtection="1">
      <protection locked="0"/>
    </xf>
    <xf numFmtId="49" fontId="2" fillId="0" borderId="1" xfId="3" applyNumberFormat="1" applyFont="1" applyBorder="1" applyProtection="1">
      <protection locked="0"/>
    </xf>
    <xf numFmtId="0" fontId="2" fillId="0" borderId="1" xfId="3" applyNumberFormat="1" applyFont="1" applyBorder="1" applyProtection="1">
      <protection locked="0"/>
    </xf>
    <xf numFmtId="164" fontId="0" fillId="0" borderId="1" xfId="0" applyNumberFormat="1" applyFont="1" applyBorder="1" applyProtection="1">
      <protection locked="0"/>
    </xf>
    <xf numFmtId="2" fontId="0" fillId="0" borderId="1" xfId="0" applyNumberFormat="1" applyFont="1" applyBorder="1" applyProtection="1">
      <protection locked="0"/>
    </xf>
    <xf numFmtId="0" fontId="4" fillId="0" borderId="0" xfId="0" applyFont="1" applyFill="1" applyBorder="1" applyProtection="1">
      <protection locked="0"/>
    </xf>
    <xf numFmtId="0" fontId="0" fillId="0" borderId="7" xfId="0" applyBorder="1" applyProtection="1"/>
    <xf numFmtId="0" fontId="2" fillId="0" borderId="7" xfId="3" applyFont="1" applyBorder="1" applyProtection="1">
      <protection locked="0"/>
    </xf>
    <xf numFmtId="49" fontId="2" fillId="0" borderId="7" xfId="3" applyNumberFormat="1" applyFont="1" applyBorder="1" applyProtection="1">
      <protection locked="0"/>
    </xf>
    <xf numFmtId="0" fontId="2" fillId="0" borderId="7" xfId="3" applyNumberFormat="1" applyFont="1" applyBorder="1" applyProtection="1">
      <protection locked="0"/>
    </xf>
    <xf numFmtId="164" fontId="0" fillId="0" borderId="7" xfId="0" applyNumberFormat="1" applyFont="1" applyBorder="1" applyProtection="1">
      <protection locked="0"/>
    </xf>
    <xf numFmtId="2" fontId="0" fillId="0" borderId="7" xfId="0" applyNumberFormat="1" applyFont="1" applyBorder="1" applyProtection="1">
      <protection locked="0"/>
    </xf>
    <xf numFmtId="0" fontId="2" fillId="0" borderId="2" xfId="3" applyFont="1" applyBorder="1" applyProtection="1">
      <protection locked="0"/>
    </xf>
    <xf numFmtId="49" fontId="2" fillId="0" borderId="2" xfId="3" applyNumberFormat="1" applyFont="1" applyBorder="1" applyProtection="1">
      <protection locked="0"/>
    </xf>
    <xf numFmtId="0" fontId="2" fillId="0" borderId="2" xfId="3" applyNumberFormat="1" applyFont="1" applyBorder="1" applyProtection="1">
      <protection locked="0"/>
    </xf>
    <xf numFmtId="164" fontId="0" fillId="0" borderId="2" xfId="0" applyNumberFormat="1" applyFont="1" applyBorder="1" applyProtection="1">
      <protection locked="0"/>
    </xf>
    <xf numFmtId="2" fontId="0" fillId="0" borderId="2" xfId="0" applyNumberFormat="1" applyFont="1" applyBorder="1" applyProtection="1">
      <protection locked="0"/>
    </xf>
    <xf numFmtId="2" fontId="6" fillId="0" borderId="8" xfId="1" applyNumberFormat="1" applyFont="1" applyBorder="1" applyProtection="1">
      <protection locked="0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3" borderId="3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2" xfId="2" applyFont="1" applyFill="1" applyBorder="1" applyAlignment="1" applyProtection="1">
      <alignment horizontal="center" vertical="center"/>
    </xf>
    <xf numFmtId="43" fontId="6" fillId="0" borderId="5" xfId="1" applyFont="1" applyBorder="1" applyProtection="1"/>
    <xf numFmtId="43" fontId="5" fillId="0" borderId="6" xfId="1" applyFont="1" applyBorder="1" applyProtection="1">
      <protection locked="0"/>
    </xf>
    <xf numFmtId="164" fontId="6" fillId="0" borderId="6" xfId="1" applyNumberFormat="1" applyFont="1" applyBorder="1" applyProtection="1">
      <protection locked="0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0&#1075;/&#1051;&#1054;&#1058;&#1067;%20&#1053;&#1042;&#1051;%20&#1080;%20&#1053;&#1051;%20&#1085;&#1072;%202020%20&#1075;&#1086;&#1076;/&#1053;&#1051;%202020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I9" sqref="I9"/>
    </sheetView>
  </sheetViews>
  <sheetFormatPr defaultRowHeight="15" x14ac:dyDescent="0.25"/>
  <cols>
    <col min="2" max="2" width="8.42578125" customWidth="1"/>
    <col min="4" max="4" width="10.85546875" customWidth="1"/>
    <col min="5" max="5" width="41" customWidth="1"/>
    <col min="7" max="7" width="9" customWidth="1"/>
    <col min="8" max="8" width="10.42578125" customWidth="1"/>
    <col min="9" max="9" width="25.5703125" customWidth="1"/>
  </cols>
  <sheetData>
    <row r="1" spans="1:9" x14ac:dyDescent="0.25">
      <c r="A1" s="20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24" t="s">
        <v>5</v>
      </c>
      <c r="G1" s="22" t="s">
        <v>6</v>
      </c>
      <c r="H1" s="20" t="s">
        <v>7</v>
      </c>
      <c r="I1" s="20" t="s">
        <v>9</v>
      </c>
    </row>
    <row r="2" spans="1:9" x14ac:dyDescent="0.25">
      <c r="A2" s="20"/>
      <c r="B2" s="20"/>
      <c r="C2" s="20"/>
      <c r="D2" s="20"/>
      <c r="E2" s="20"/>
      <c r="F2" s="24"/>
      <c r="G2" s="23"/>
      <c r="H2" s="20"/>
      <c r="I2" s="20"/>
    </row>
    <row r="3" spans="1:9" x14ac:dyDescent="0.25">
      <c r="A3" s="20"/>
      <c r="B3" s="20"/>
      <c r="C3" s="20"/>
      <c r="D3" s="20"/>
      <c r="E3" s="20"/>
      <c r="F3" s="24"/>
      <c r="G3" s="23"/>
      <c r="H3" s="20"/>
      <c r="I3" s="20"/>
    </row>
    <row r="4" spans="1:9" ht="15.75" thickBot="1" x14ac:dyDescent="0.3">
      <c r="A4" s="21"/>
      <c r="B4" s="21"/>
      <c r="C4" s="21"/>
      <c r="D4" s="21"/>
      <c r="E4" s="21"/>
      <c r="F4" s="25"/>
      <c r="G4" s="23"/>
      <c r="H4" s="21"/>
      <c r="I4" s="21"/>
    </row>
    <row r="5" spans="1:9" ht="15.75" thickBot="1" x14ac:dyDescent="0.3">
      <c r="A5" s="8">
        <v>1</v>
      </c>
      <c r="B5" s="1" t="s">
        <v>8</v>
      </c>
      <c r="C5" s="9">
        <v>1189829</v>
      </c>
      <c r="D5" s="10" t="s">
        <v>13</v>
      </c>
      <c r="E5" s="11" t="s">
        <v>14</v>
      </c>
      <c r="F5" s="9" t="s">
        <v>15</v>
      </c>
      <c r="G5" s="12">
        <v>24</v>
      </c>
      <c r="H5" s="13">
        <v>171.8</v>
      </c>
      <c r="I5" s="13">
        <f>H5*G5</f>
        <v>4123.2000000000007</v>
      </c>
    </row>
    <row r="6" spans="1:9" ht="15.75" thickBot="1" x14ac:dyDescent="0.3">
      <c r="A6" s="8">
        <v>2</v>
      </c>
      <c r="B6" s="1" t="s">
        <v>8</v>
      </c>
      <c r="C6" s="2">
        <v>1114762</v>
      </c>
      <c r="D6" s="3" t="s">
        <v>16</v>
      </c>
      <c r="E6" s="4" t="s">
        <v>17</v>
      </c>
      <c r="F6" s="2" t="s">
        <v>15</v>
      </c>
      <c r="G6" s="5">
        <v>24</v>
      </c>
      <c r="H6" s="6">
        <v>116.41</v>
      </c>
      <c r="I6" s="6">
        <f>H6*G6</f>
        <v>2793.84</v>
      </c>
    </row>
    <row r="7" spans="1:9" ht="15.75" thickBot="1" x14ac:dyDescent="0.3">
      <c r="A7" s="8">
        <v>3</v>
      </c>
      <c r="B7" s="1" t="s">
        <v>8</v>
      </c>
      <c r="C7" s="2">
        <v>1051666</v>
      </c>
      <c r="D7" s="3" t="s">
        <v>18</v>
      </c>
      <c r="E7" s="4" t="s">
        <v>19</v>
      </c>
      <c r="F7" s="2" t="s">
        <v>20</v>
      </c>
      <c r="G7" s="5">
        <v>30</v>
      </c>
      <c r="H7" s="6">
        <v>20.98</v>
      </c>
      <c r="I7" s="6">
        <f>H7*G7</f>
        <v>629.4</v>
      </c>
    </row>
    <row r="8" spans="1:9" ht="15.75" thickBot="1" x14ac:dyDescent="0.3">
      <c r="A8" s="8">
        <v>4</v>
      </c>
      <c r="B8" s="1" t="s">
        <v>8</v>
      </c>
      <c r="C8" s="14" t="s">
        <v>21</v>
      </c>
      <c r="D8" s="15" t="s">
        <v>22</v>
      </c>
      <c r="E8" s="16" t="s">
        <v>23</v>
      </c>
      <c r="F8" s="14" t="s">
        <v>12</v>
      </c>
      <c r="G8" s="17">
        <v>30</v>
      </c>
      <c r="H8" s="18">
        <v>0.64</v>
      </c>
      <c r="I8" s="18">
        <f>H8*G8</f>
        <v>19.2</v>
      </c>
    </row>
    <row r="9" spans="1:9" ht="15.75" thickBot="1" x14ac:dyDescent="0.3">
      <c r="A9" s="26"/>
      <c r="B9" s="27"/>
      <c r="C9" s="27"/>
      <c r="D9" s="27"/>
      <c r="E9" s="27"/>
      <c r="F9" s="27"/>
      <c r="G9" s="28"/>
      <c r="H9" s="19"/>
      <c r="I9" s="19">
        <f>SUBTOTAL(9,I5:I8)</f>
        <v>7565.64</v>
      </c>
    </row>
    <row r="11" spans="1:9" x14ac:dyDescent="0.25">
      <c r="B11" s="7" t="s">
        <v>10</v>
      </c>
    </row>
    <row r="12" spans="1:9" x14ac:dyDescent="0.25">
      <c r="B12" s="7" t="s">
        <v>11</v>
      </c>
    </row>
  </sheetData>
  <mergeCells count="9">
    <mergeCell ref="H1:H4"/>
    <mergeCell ref="I1:I4"/>
    <mergeCell ref="G1:G4"/>
    <mergeCell ref="F1:F4"/>
    <mergeCell ref="A1:A4"/>
    <mergeCell ref="B1:B4"/>
    <mergeCell ref="C1:C4"/>
    <mergeCell ref="D1:D4"/>
    <mergeCell ref="E1:E4"/>
  </mergeCells>
  <dataValidations count="4">
    <dataValidation type="list" allowBlank="1" showInputMessage="1" showErrorMessage="1" sqref="B5:B9">
      <formula1>TypeResource</formula1>
    </dataValidation>
    <dataValidation type="decimal" allowBlank="1" showErrorMessage="1" errorTitle="Ошибка!" error="Значение должно быть числом" sqref="G5:H9">
      <formula1>0</formula1>
      <formula2>9999999999999</formula2>
    </dataValidation>
    <dataValidation type="decimal" allowBlank="1" showErrorMessage="1" errorTitle="Ошибка!" error="Значение должно быть числом" sqref="I5:I9">
      <formula1>0</formula1>
      <formula2>100000000000</formula2>
    </dataValidation>
    <dataValidation operator="lessThanOrEqual" allowBlank="1" showInputMessage="1" showErrorMessage="1" sqref="C1:C9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2020-02-12T09:27:58Z</dcterms:modified>
</cp:coreProperties>
</file>